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4910" windowHeight="7275"/>
  </bookViews>
  <sheets>
    <sheet name="para 4.1.4" sheetId="15" r:id="rId1"/>
  </sheets>
  <calcPr calcId="124519"/>
</workbook>
</file>

<file path=xl/calcChain.xml><?xml version="1.0" encoding="utf-8"?>
<calcChain xmlns="http://schemas.openxmlformats.org/spreadsheetml/2006/main">
  <c r="B8" i="15"/>
  <c r="B237"/>
  <c r="B221"/>
  <c r="B7"/>
  <c r="B202"/>
  <c r="B186"/>
  <c r="B169"/>
  <c r="B153"/>
  <c r="B138"/>
  <c r="B122"/>
  <c r="B108"/>
  <c r="B92"/>
  <c r="B76"/>
  <c r="B60"/>
  <c r="B43"/>
  <c r="B27"/>
</calcChain>
</file>

<file path=xl/sharedStrings.xml><?xml version="1.0" encoding="utf-8"?>
<sst xmlns="http://schemas.openxmlformats.org/spreadsheetml/2006/main" count="163" uniqueCount="45">
  <si>
    <t>2014-15</t>
  </si>
  <si>
    <t>2015-16</t>
  </si>
  <si>
    <t>2016-17</t>
  </si>
  <si>
    <t>Budget allocated for infrastructure augmentation</t>
  </si>
  <si>
    <t>Budget utilised for infrastructure development</t>
  </si>
  <si>
    <t>Year of allocation</t>
  </si>
  <si>
    <t>AMITY UNIVERSITY HARYANA</t>
  </si>
  <si>
    <t>BUDGET FOR THE YEAR 2012-13</t>
  </si>
  <si>
    <t>Soruces of Finance</t>
  </si>
  <si>
    <t>Amount (Rs in Crores)</t>
  </si>
  <si>
    <t>Tution Fees</t>
  </si>
  <si>
    <t>Security Deposits</t>
  </si>
  <si>
    <t>Research Grants</t>
  </si>
  <si>
    <t>Current Liabilities ( Security Deposit &amp; Other Creditors)</t>
  </si>
  <si>
    <t>Contribution from society</t>
  </si>
  <si>
    <t>Total</t>
  </si>
  <si>
    <t>Application fo Funds</t>
  </si>
  <si>
    <t>Expenses</t>
  </si>
  <si>
    <t>Staff Salaries &amp; Other Benefits</t>
  </si>
  <si>
    <t>Student Welfare Expenses</t>
  </si>
  <si>
    <t>Financial Charges</t>
  </si>
  <si>
    <t>Scholarship</t>
  </si>
  <si>
    <t>Depriciation</t>
  </si>
  <si>
    <t>Academic Development &amp; administrative Expenses</t>
  </si>
  <si>
    <t>Fixed Assets</t>
  </si>
  <si>
    <t>Repayment of Loans</t>
  </si>
  <si>
    <t>Current Assets</t>
  </si>
  <si>
    <t>BUDGET FOR THE YEAR 2013-14</t>
  </si>
  <si>
    <t>BUDGET FOR THE YEAR 2014-15</t>
  </si>
  <si>
    <t>BUDGET FOR THE YEAR 2015-16</t>
  </si>
  <si>
    <t>Sources of  Finance</t>
  </si>
  <si>
    <t>Amount ( Rs in Crores )</t>
  </si>
  <si>
    <t>Current Liabilities (Security Deposit &amp; Other Creditors)</t>
  </si>
  <si>
    <t>Contribution from Society</t>
  </si>
  <si>
    <t>Application of Funds</t>
  </si>
  <si>
    <t>Staff Salaries &amp; Other Benefitts</t>
  </si>
  <si>
    <t>Depreciation</t>
  </si>
  <si>
    <t>Academic Development &amp; Administrative Expenses</t>
  </si>
  <si>
    <t>BUDGET FOR THE YEAR 2016-17</t>
  </si>
  <si>
    <t>AMITY UNIVERSITY HARAYANA</t>
  </si>
  <si>
    <t>BUDGET FOR THE YEAR 2017-18</t>
  </si>
  <si>
    <t>2017-18</t>
  </si>
  <si>
    <t>BUDGET FOR THE YEAR 2018-19</t>
  </si>
  <si>
    <t>2018-19</t>
  </si>
  <si>
    <t>4.1.4. Average Percentage of budget allcoation, excluding slalry for infrastructure augmentation during the last Seven years (10)</t>
  </si>
</sst>
</file>

<file path=xl/styles.xml><?xml version="1.0" encoding="utf-8"?>
<styleSheet xmlns="http://schemas.openxmlformats.org/spreadsheetml/2006/main">
  <numFmts count="1">
    <numFmt numFmtId="164" formatCode="0.00_);\(0.00\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Border="1" applyAlignment="1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/>
    <xf numFmtId="0" fontId="1" fillId="0" borderId="2" xfId="0" applyFont="1" applyBorder="1" applyAlignment="1">
      <alignment horizontal="right"/>
    </xf>
    <xf numFmtId="2" fontId="1" fillId="0" borderId="3" xfId="0" applyNumberFormat="1" applyFont="1" applyBorder="1"/>
    <xf numFmtId="164" fontId="0" fillId="0" borderId="0" xfId="0" quotePrefix="1" applyNumberFormat="1" applyAlignment="1">
      <alignment horizontal="right"/>
    </xf>
    <xf numFmtId="2" fontId="0" fillId="0" borderId="0" xfId="0" applyNumberFormat="1" applyAlignment="1"/>
    <xf numFmtId="164" fontId="0" fillId="0" borderId="0" xfId="0" quotePrefix="1" applyNumberFormat="1" applyAlignment="1"/>
    <xf numFmtId="0" fontId="0" fillId="0" borderId="2" xfId="0" applyBorder="1" applyAlignment="1">
      <alignment horizontal="right"/>
    </xf>
    <xf numFmtId="2" fontId="0" fillId="0" borderId="3" xfId="0" applyNumberFormat="1" applyBorder="1"/>
    <xf numFmtId="164" fontId="0" fillId="0" borderId="0" xfId="0" applyNumberForma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38"/>
  <sheetViews>
    <sheetView tabSelected="1" workbookViewId="0">
      <selection activeCell="A4" sqref="A4:C5"/>
    </sheetView>
  </sheetViews>
  <sheetFormatPr defaultRowHeight="15"/>
  <cols>
    <col min="1" max="1" width="33.28515625" customWidth="1"/>
    <col min="2" max="2" width="38.42578125" customWidth="1"/>
    <col min="3" max="3" width="51" customWidth="1"/>
  </cols>
  <sheetData>
    <row r="2" spans="1:4" ht="15" customHeight="1">
      <c r="A2" s="4" t="s">
        <v>44</v>
      </c>
      <c r="B2" s="4"/>
      <c r="C2" s="4"/>
      <c r="D2" s="1"/>
    </row>
    <row r="3" spans="1:4" ht="30">
      <c r="A3" s="3" t="s">
        <v>3</v>
      </c>
      <c r="B3" s="3" t="s">
        <v>4</v>
      </c>
      <c r="C3" s="3" t="s">
        <v>5</v>
      </c>
    </row>
    <row r="4" spans="1:4">
      <c r="A4" s="2">
        <v>50000000</v>
      </c>
      <c r="B4" s="2">
        <v>51083815</v>
      </c>
      <c r="C4" s="2" t="s">
        <v>0</v>
      </c>
    </row>
    <row r="5" spans="1:4">
      <c r="A5" s="2">
        <v>46000000</v>
      </c>
      <c r="B5" s="2">
        <v>48090567</v>
      </c>
      <c r="C5" s="2" t="s">
        <v>1</v>
      </c>
    </row>
    <row r="6" spans="1:4">
      <c r="A6" s="2">
        <v>30800000</v>
      </c>
      <c r="B6" s="2">
        <v>45222392</v>
      </c>
      <c r="C6" s="2" t="s">
        <v>2</v>
      </c>
    </row>
    <row r="7" spans="1:4">
      <c r="A7" s="19">
        <v>35000000</v>
      </c>
      <c r="B7" s="20">
        <f>40963884+26561812</f>
        <v>67525696</v>
      </c>
      <c r="C7" s="19" t="s">
        <v>41</v>
      </c>
    </row>
    <row r="8" spans="1:4">
      <c r="A8" s="19">
        <v>30000000</v>
      </c>
      <c r="B8" s="21">
        <f>21931798.91+18049021.67</f>
        <v>39980820.579999998</v>
      </c>
      <c r="C8" s="2" t="s">
        <v>43</v>
      </c>
    </row>
    <row r="14" spans="1:4">
      <c r="A14" s="22" t="s">
        <v>6</v>
      </c>
      <c r="B14" s="22"/>
    </row>
    <row r="15" spans="1:4">
      <c r="A15" s="24" t="s">
        <v>7</v>
      </c>
      <c r="B15" s="24"/>
    </row>
    <row r="16" spans="1:4">
      <c r="A16" s="5"/>
      <c r="B16" s="5"/>
    </row>
    <row r="17" spans="1:2">
      <c r="A17" s="5"/>
      <c r="B17" s="5"/>
    </row>
    <row r="18" spans="1:2">
      <c r="A18" s="6" t="s">
        <v>8</v>
      </c>
      <c r="B18" s="16" t="s">
        <v>9</v>
      </c>
    </row>
    <row r="20" spans="1:2">
      <c r="A20" t="s">
        <v>10</v>
      </c>
      <c r="B20" s="7">
        <v>37.15</v>
      </c>
    </row>
    <row r="21" spans="1:2">
      <c r="A21" t="s">
        <v>11</v>
      </c>
      <c r="B21" s="7">
        <v>0.2</v>
      </c>
    </row>
    <row r="22" spans="1:2">
      <c r="A22" t="s">
        <v>12</v>
      </c>
      <c r="B22" s="7">
        <v>0.04</v>
      </c>
    </row>
    <row r="23" spans="1:2">
      <c r="A23" t="s">
        <v>13</v>
      </c>
      <c r="B23" s="7">
        <v>2.2599999999999998</v>
      </c>
    </row>
    <row r="24" spans="1:2">
      <c r="A24" t="s">
        <v>14</v>
      </c>
      <c r="B24" s="7">
        <v>12.75</v>
      </c>
    </row>
    <row r="25" spans="1:2">
      <c r="B25" s="7"/>
    </row>
    <row r="26" spans="1:2">
      <c r="B26" s="7"/>
    </row>
    <row r="27" spans="1:2" ht="15.75" thickBot="1">
      <c r="A27" s="8" t="s">
        <v>15</v>
      </c>
      <c r="B27" s="9">
        <f>SUM(B20:B26)</f>
        <v>52.4</v>
      </c>
    </row>
    <row r="28" spans="1:2" ht="15.75" thickTop="1">
      <c r="B28" s="7"/>
    </row>
    <row r="29" spans="1:2">
      <c r="A29" s="6" t="s">
        <v>16</v>
      </c>
      <c r="B29" s="7"/>
    </row>
    <row r="30" spans="1:2">
      <c r="B30" s="7"/>
    </row>
    <row r="31" spans="1:2">
      <c r="A31" t="s">
        <v>17</v>
      </c>
      <c r="B31" s="7"/>
    </row>
    <row r="32" spans="1:2">
      <c r="A32" t="s">
        <v>18</v>
      </c>
      <c r="B32" s="7">
        <v>14.15</v>
      </c>
    </row>
    <row r="33" spans="1:2">
      <c r="A33" t="s">
        <v>19</v>
      </c>
      <c r="B33" s="7">
        <v>0.7</v>
      </c>
    </row>
    <row r="34" spans="1:2">
      <c r="A34" t="s">
        <v>20</v>
      </c>
      <c r="B34" s="7">
        <v>3.2</v>
      </c>
    </row>
    <row r="35" spans="1:2">
      <c r="A35" t="s">
        <v>21</v>
      </c>
      <c r="B35" s="7">
        <v>0.5</v>
      </c>
    </row>
    <row r="36" spans="1:2">
      <c r="A36" t="s">
        <v>22</v>
      </c>
      <c r="B36" s="7">
        <v>2.5499999999999998</v>
      </c>
    </row>
    <row r="37" spans="1:2">
      <c r="A37" t="s">
        <v>23</v>
      </c>
      <c r="B37" s="7">
        <v>20.5</v>
      </c>
    </row>
    <row r="38" spans="1:2">
      <c r="B38" s="7"/>
    </row>
    <row r="39" spans="1:2">
      <c r="A39" t="s">
        <v>24</v>
      </c>
      <c r="B39" s="7">
        <v>6.5</v>
      </c>
    </row>
    <row r="40" spans="1:2">
      <c r="A40" t="s">
        <v>25</v>
      </c>
      <c r="B40" s="7"/>
    </row>
    <row r="41" spans="1:2">
      <c r="A41" t="s">
        <v>26</v>
      </c>
      <c r="B41" s="7">
        <v>4.3</v>
      </c>
    </row>
    <row r="42" spans="1:2">
      <c r="B42" s="7"/>
    </row>
    <row r="43" spans="1:2" ht="15.75" thickBot="1">
      <c r="A43" s="8" t="s">
        <v>15</v>
      </c>
      <c r="B43" s="9">
        <f>SUM(B32:B42)</f>
        <v>52.4</v>
      </c>
    </row>
    <row r="44" spans="1:2" ht="15.75" thickTop="1"/>
    <row r="47" spans="1:2">
      <c r="A47" s="22" t="s">
        <v>6</v>
      </c>
      <c r="B47" s="22"/>
    </row>
    <row r="48" spans="1:2">
      <c r="A48" s="24" t="s">
        <v>27</v>
      </c>
      <c r="B48" s="24"/>
    </row>
    <row r="49" spans="1:2">
      <c r="A49" s="5"/>
      <c r="B49" s="5"/>
    </row>
    <row r="50" spans="1:2">
      <c r="A50" s="5"/>
      <c r="B50" s="5"/>
    </row>
    <row r="51" spans="1:2">
      <c r="A51" s="6" t="s">
        <v>8</v>
      </c>
      <c r="B51" s="16" t="s">
        <v>9</v>
      </c>
    </row>
    <row r="53" spans="1:2">
      <c r="A53" t="s">
        <v>10</v>
      </c>
      <c r="B53" s="7">
        <v>50.05</v>
      </c>
    </row>
    <row r="54" spans="1:2">
      <c r="A54" t="s">
        <v>11</v>
      </c>
      <c r="B54" s="7">
        <v>1.9</v>
      </c>
    </row>
    <row r="55" spans="1:2">
      <c r="A55" t="s">
        <v>12</v>
      </c>
      <c r="B55" s="10">
        <v>-7.0000000000000007E-2</v>
      </c>
    </row>
    <row r="56" spans="1:2">
      <c r="A56" t="s">
        <v>13</v>
      </c>
      <c r="B56" s="11">
        <v>0</v>
      </c>
    </row>
    <row r="57" spans="1:2">
      <c r="A57" t="s">
        <v>14</v>
      </c>
      <c r="B57" s="7">
        <v>16.32</v>
      </c>
    </row>
    <row r="58" spans="1:2">
      <c r="B58" s="7"/>
    </row>
    <row r="59" spans="1:2">
      <c r="B59" s="7"/>
    </row>
    <row r="60" spans="1:2" ht="15.75" thickBot="1">
      <c r="A60" s="8" t="s">
        <v>15</v>
      </c>
      <c r="B60" s="9">
        <f>SUM(B53:B59)</f>
        <v>68.199999999999989</v>
      </c>
    </row>
    <row r="61" spans="1:2" ht="15.75" thickTop="1">
      <c r="B61" s="7"/>
    </row>
    <row r="62" spans="1:2">
      <c r="A62" s="6" t="s">
        <v>16</v>
      </c>
      <c r="B62" s="7"/>
    </row>
    <row r="63" spans="1:2">
      <c r="B63" s="7"/>
    </row>
    <row r="64" spans="1:2">
      <c r="A64" t="s">
        <v>17</v>
      </c>
      <c r="B64" s="7"/>
    </row>
    <row r="65" spans="1:2">
      <c r="A65" t="s">
        <v>18</v>
      </c>
      <c r="B65" s="7">
        <v>22.25</v>
      </c>
    </row>
    <row r="66" spans="1:2">
      <c r="A66" t="s">
        <v>19</v>
      </c>
      <c r="B66" s="7">
        <v>0.7</v>
      </c>
    </row>
    <row r="67" spans="1:2">
      <c r="A67" t="s">
        <v>20</v>
      </c>
      <c r="B67" s="7">
        <v>3.31</v>
      </c>
    </row>
    <row r="68" spans="1:2">
      <c r="A68" t="s">
        <v>21</v>
      </c>
      <c r="B68" s="7"/>
    </row>
    <row r="69" spans="1:2">
      <c r="A69" t="s">
        <v>22</v>
      </c>
      <c r="B69" s="7"/>
    </row>
    <row r="70" spans="1:2">
      <c r="A70" t="s">
        <v>23</v>
      </c>
      <c r="B70" s="7">
        <v>31.95</v>
      </c>
    </row>
    <row r="71" spans="1:2">
      <c r="B71" s="7"/>
    </row>
    <row r="72" spans="1:2">
      <c r="A72" t="s">
        <v>24</v>
      </c>
      <c r="B72" s="7">
        <v>7.5</v>
      </c>
    </row>
    <row r="73" spans="1:2">
      <c r="A73" t="s">
        <v>25</v>
      </c>
      <c r="B73" s="7"/>
    </row>
    <row r="74" spans="1:2">
      <c r="A74" t="s">
        <v>26</v>
      </c>
      <c r="B74" s="7">
        <v>2.4900000000000002</v>
      </c>
    </row>
    <row r="75" spans="1:2">
      <c r="B75" s="7"/>
    </row>
    <row r="76" spans="1:2" ht="15.75" thickBot="1">
      <c r="A76" s="8" t="s">
        <v>15</v>
      </c>
      <c r="B76" s="9">
        <f>SUM(B65:B75)</f>
        <v>68.199999999999989</v>
      </c>
    </row>
    <row r="77" spans="1:2" ht="15.75" thickTop="1"/>
    <row r="79" spans="1:2">
      <c r="A79" s="22" t="s">
        <v>6</v>
      </c>
      <c r="B79" s="22"/>
    </row>
    <row r="80" spans="1:2">
      <c r="A80" s="24" t="s">
        <v>28</v>
      </c>
      <c r="B80" s="24"/>
    </row>
    <row r="81" spans="1:2">
      <c r="A81" s="5"/>
      <c r="B81" s="5"/>
    </row>
    <row r="82" spans="1:2">
      <c r="A82" s="5"/>
      <c r="B82" s="5"/>
    </row>
    <row r="83" spans="1:2">
      <c r="A83" s="6" t="s">
        <v>8</v>
      </c>
      <c r="B83" s="16" t="s">
        <v>9</v>
      </c>
    </row>
    <row r="85" spans="1:2">
      <c r="A85" t="s">
        <v>10</v>
      </c>
      <c r="B85" s="7">
        <v>59.75</v>
      </c>
    </row>
    <row r="86" spans="1:2">
      <c r="A86" t="s">
        <v>11</v>
      </c>
      <c r="B86" s="7">
        <v>2.1</v>
      </c>
    </row>
    <row r="87" spans="1:2">
      <c r="A87" t="s">
        <v>12</v>
      </c>
      <c r="B87" s="12">
        <v>0</v>
      </c>
    </row>
    <row r="88" spans="1:2">
      <c r="A88" t="s">
        <v>13</v>
      </c>
      <c r="B88" s="11">
        <v>2.15</v>
      </c>
    </row>
    <row r="89" spans="1:2">
      <c r="A89" t="s">
        <v>14</v>
      </c>
      <c r="B89" s="7">
        <v>15.18</v>
      </c>
    </row>
    <row r="90" spans="1:2">
      <c r="B90" s="7"/>
    </row>
    <row r="91" spans="1:2">
      <c r="B91" s="7"/>
    </row>
    <row r="92" spans="1:2" ht="15.75" thickBot="1">
      <c r="A92" s="8" t="s">
        <v>15</v>
      </c>
      <c r="B92" s="9">
        <f>SUM(B85:B91)</f>
        <v>79.180000000000007</v>
      </c>
    </row>
    <row r="93" spans="1:2" ht="15.75" thickTop="1">
      <c r="B93" s="7"/>
    </row>
    <row r="94" spans="1:2">
      <c r="A94" s="6" t="s">
        <v>16</v>
      </c>
      <c r="B94" s="7"/>
    </row>
    <row r="95" spans="1:2">
      <c r="B95" s="7"/>
    </row>
    <row r="96" spans="1:2">
      <c r="A96" t="s">
        <v>17</v>
      </c>
      <c r="B96" s="7"/>
    </row>
    <row r="97" spans="1:2">
      <c r="A97" t="s">
        <v>18</v>
      </c>
      <c r="B97" s="7">
        <v>29.5</v>
      </c>
    </row>
    <row r="98" spans="1:2">
      <c r="A98" t="s">
        <v>19</v>
      </c>
      <c r="B98" s="7">
        <v>1.5</v>
      </c>
    </row>
    <row r="99" spans="1:2">
      <c r="A99" t="s">
        <v>20</v>
      </c>
      <c r="B99" s="7">
        <v>2.98</v>
      </c>
    </row>
    <row r="100" spans="1:2">
      <c r="A100" t="s">
        <v>21</v>
      </c>
      <c r="B100" s="7"/>
    </row>
    <row r="101" spans="1:2">
      <c r="A101" t="s">
        <v>22</v>
      </c>
      <c r="B101" s="7"/>
    </row>
    <row r="102" spans="1:2">
      <c r="A102" t="s">
        <v>23</v>
      </c>
      <c r="B102" s="7">
        <v>38.549999999999997</v>
      </c>
    </row>
    <row r="103" spans="1:2">
      <c r="B103" s="7"/>
    </row>
    <row r="104" spans="1:2">
      <c r="A104" t="s">
        <v>24</v>
      </c>
      <c r="B104" s="7">
        <v>5</v>
      </c>
    </row>
    <row r="105" spans="1:2">
      <c r="A105" t="s">
        <v>25</v>
      </c>
      <c r="B105" s="7"/>
    </row>
    <row r="106" spans="1:2">
      <c r="A106" t="s">
        <v>26</v>
      </c>
      <c r="B106" s="7">
        <v>1.65</v>
      </c>
    </row>
    <row r="107" spans="1:2">
      <c r="B107" s="7"/>
    </row>
    <row r="108" spans="1:2" ht="15.75" thickBot="1">
      <c r="A108" s="8" t="s">
        <v>15</v>
      </c>
      <c r="B108" s="9">
        <f>SUM(B97:B107)</f>
        <v>79.180000000000007</v>
      </c>
    </row>
    <row r="109" spans="1:2" ht="15.75" thickTop="1"/>
    <row r="111" spans="1:2">
      <c r="A111" s="22" t="s">
        <v>6</v>
      </c>
      <c r="B111" s="22"/>
    </row>
    <row r="112" spans="1:2">
      <c r="A112" s="23" t="s">
        <v>29</v>
      </c>
      <c r="B112" s="23"/>
    </row>
    <row r="114" spans="1:2">
      <c r="A114" s="6" t="s">
        <v>30</v>
      </c>
      <c r="B114" s="17" t="s">
        <v>31</v>
      </c>
    </row>
    <row r="116" spans="1:2">
      <c r="A116" t="s">
        <v>10</v>
      </c>
      <c r="B116">
        <v>67.55</v>
      </c>
    </row>
    <row r="117" spans="1:2">
      <c r="A117" t="s">
        <v>11</v>
      </c>
      <c r="B117">
        <v>1.85</v>
      </c>
    </row>
    <row r="118" spans="1:2">
      <c r="A118" t="s">
        <v>12</v>
      </c>
      <c r="B118">
        <v>0.48</v>
      </c>
    </row>
    <row r="119" spans="1:2">
      <c r="A119" t="s">
        <v>32</v>
      </c>
      <c r="B119">
        <v>2.3199999999999998</v>
      </c>
    </row>
    <row r="120" spans="1:2">
      <c r="A120" t="s">
        <v>33</v>
      </c>
      <c r="B120" s="7">
        <v>17.5</v>
      </c>
    </row>
    <row r="122" spans="1:2" ht="15.75" thickBot="1">
      <c r="A122" s="13" t="s">
        <v>15</v>
      </c>
      <c r="B122" s="14">
        <f>SUM(B116:B121)</f>
        <v>89.699999999999989</v>
      </c>
    </row>
    <row r="123" spans="1:2" ht="15.75" thickTop="1"/>
    <row r="124" spans="1:2">
      <c r="A124" s="6" t="s">
        <v>34</v>
      </c>
    </row>
    <row r="126" spans="1:2">
      <c r="A126" t="s">
        <v>17</v>
      </c>
    </row>
    <row r="127" spans="1:2">
      <c r="A127" t="s">
        <v>35</v>
      </c>
      <c r="B127" s="7">
        <v>36</v>
      </c>
    </row>
    <row r="128" spans="1:2">
      <c r="A128" t="s">
        <v>19</v>
      </c>
      <c r="B128">
        <v>1.85</v>
      </c>
    </row>
    <row r="129" spans="1:2">
      <c r="A129" t="s">
        <v>20</v>
      </c>
      <c r="B129" s="7">
        <v>2.5</v>
      </c>
    </row>
    <row r="130" spans="1:2">
      <c r="A130" t="s">
        <v>21</v>
      </c>
    </row>
    <row r="131" spans="1:2">
      <c r="A131" t="s">
        <v>36</v>
      </c>
    </row>
    <row r="132" spans="1:2">
      <c r="A132" t="s">
        <v>37</v>
      </c>
      <c r="B132">
        <v>40.35</v>
      </c>
    </row>
    <row r="134" spans="1:2">
      <c r="A134" t="s">
        <v>24</v>
      </c>
      <c r="B134" s="7">
        <v>4.5999999999999996</v>
      </c>
    </row>
    <row r="135" spans="1:2">
      <c r="A135" t="s">
        <v>25</v>
      </c>
    </row>
    <row r="136" spans="1:2">
      <c r="A136" t="s">
        <v>26</v>
      </c>
      <c r="B136" s="7">
        <v>4.4000000000000004</v>
      </c>
    </row>
    <row r="138" spans="1:2" ht="15.75" thickBot="1">
      <c r="A138" s="13" t="s">
        <v>15</v>
      </c>
      <c r="B138" s="14">
        <f>SUM(B127:B137)</f>
        <v>89.7</v>
      </c>
    </row>
    <row r="139" spans="1:2" ht="15.75" thickTop="1"/>
    <row r="142" spans="1:2">
      <c r="A142" s="22" t="s">
        <v>6</v>
      </c>
      <c r="B142" s="22"/>
    </row>
    <row r="143" spans="1:2">
      <c r="A143" s="23" t="s">
        <v>38</v>
      </c>
      <c r="B143" s="23"/>
    </row>
    <row r="145" spans="1:2">
      <c r="A145" s="6" t="s">
        <v>30</v>
      </c>
      <c r="B145" s="17" t="s">
        <v>31</v>
      </c>
    </row>
    <row r="147" spans="1:2">
      <c r="A147" t="s">
        <v>10</v>
      </c>
      <c r="B147">
        <v>95.72</v>
      </c>
    </row>
    <row r="148" spans="1:2">
      <c r="A148" t="s">
        <v>11</v>
      </c>
      <c r="B148" s="15">
        <v>-0.05</v>
      </c>
    </row>
    <row r="149" spans="1:2">
      <c r="A149" t="s">
        <v>12</v>
      </c>
      <c r="B149">
        <v>0</v>
      </c>
    </row>
    <row r="150" spans="1:2">
      <c r="A150" t="s">
        <v>32</v>
      </c>
      <c r="B150" s="15">
        <v>-1.99</v>
      </c>
    </row>
    <row r="151" spans="1:2">
      <c r="A151" t="s">
        <v>33</v>
      </c>
      <c r="B151" s="7">
        <v>12.26</v>
      </c>
    </row>
    <row r="153" spans="1:2" ht="15.75" thickBot="1">
      <c r="A153" s="13" t="s">
        <v>15</v>
      </c>
      <c r="B153" s="14">
        <f>SUM(B147:B152)</f>
        <v>105.94000000000001</v>
      </c>
    </row>
    <row r="154" spans="1:2" ht="15.75" thickTop="1"/>
    <row r="155" spans="1:2">
      <c r="A155" s="6" t="s">
        <v>34</v>
      </c>
    </row>
    <row r="157" spans="1:2">
      <c r="A157" t="s">
        <v>17</v>
      </c>
    </row>
    <row r="158" spans="1:2">
      <c r="A158" t="s">
        <v>35</v>
      </c>
      <c r="B158" s="7">
        <v>46.15</v>
      </c>
    </row>
    <row r="159" spans="1:2">
      <c r="A159" t="s">
        <v>19</v>
      </c>
      <c r="B159">
        <v>2.3199999999999998</v>
      </c>
    </row>
    <row r="160" spans="1:2">
      <c r="A160" t="s">
        <v>20</v>
      </c>
      <c r="B160" s="7">
        <v>1.93</v>
      </c>
    </row>
    <row r="161" spans="1:2">
      <c r="A161" t="s">
        <v>21</v>
      </c>
    </row>
    <row r="162" spans="1:2">
      <c r="A162" t="s">
        <v>36</v>
      </c>
    </row>
    <row r="163" spans="1:2">
      <c r="A163" t="s">
        <v>37</v>
      </c>
      <c r="B163">
        <v>52.12</v>
      </c>
    </row>
    <row r="165" spans="1:2">
      <c r="A165" t="s">
        <v>24</v>
      </c>
      <c r="B165" s="7">
        <v>3.08</v>
      </c>
    </row>
    <row r="166" spans="1:2">
      <c r="A166" t="s">
        <v>25</v>
      </c>
    </row>
    <row r="167" spans="1:2">
      <c r="A167" t="s">
        <v>26</v>
      </c>
      <c r="B167" s="7">
        <v>0.34</v>
      </c>
    </row>
    <row r="169" spans="1:2" ht="15.75" thickBot="1">
      <c r="A169" s="13" t="s">
        <v>15</v>
      </c>
      <c r="B169" s="14">
        <f>SUM(B158:B168)</f>
        <v>105.94</v>
      </c>
    </row>
    <row r="170" spans="1:2" ht="15.75" thickTop="1"/>
    <row r="172" spans="1:2">
      <c r="A172" s="22" t="s">
        <v>39</v>
      </c>
      <c r="B172" s="22"/>
    </row>
    <row r="173" spans="1:2">
      <c r="A173" s="22" t="s">
        <v>40</v>
      </c>
      <c r="B173" s="22"/>
    </row>
    <row r="177" spans="1:2">
      <c r="A177" s="6" t="s">
        <v>8</v>
      </c>
      <c r="B177" s="18" t="s">
        <v>9</v>
      </c>
    </row>
    <row r="179" spans="1:2">
      <c r="A179" t="s">
        <v>10</v>
      </c>
      <c r="B179" s="7">
        <v>78.17</v>
      </c>
    </row>
    <row r="180" spans="1:2">
      <c r="A180" t="s">
        <v>11</v>
      </c>
      <c r="B180" s="7">
        <v>0</v>
      </c>
    </row>
    <row r="181" spans="1:2">
      <c r="A181" t="s">
        <v>12</v>
      </c>
      <c r="B181" s="7">
        <v>0</v>
      </c>
    </row>
    <row r="182" spans="1:2">
      <c r="A182" t="s">
        <v>13</v>
      </c>
      <c r="B182" s="7">
        <v>2.64</v>
      </c>
    </row>
    <row r="183" spans="1:2">
      <c r="A183" t="s">
        <v>14</v>
      </c>
      <c r="B183" s="7">
        <v>17.5</v>
      </c>
    </row>
    <row r="184" spans="1:2">
      <c r="B184" s="7"/>
    </row>
    <row r="185" spans="1:2">
      <c r="B185" s="7"/>
    </row>
    <row r="186" spans="1:2" ht="15.75" thickBot="1">
      <c r="A186" s="8" t="s">
        <v>15</v>
      </c>
      <c r="B186" s="9">
        <f>SUM(B179:B185)</f>
        <v>98.31</v>
      </c>
    </row>
    <row r="187" spans="1:2" ht="15.75" thickTop="1">
      <c r="B187" s="7"/>
    </row>
    <row r="188" spans="1:2">
      <c r="A188" s="6" t="s">
        <v>16</v>
      </c>
      <c r="B188" s="7"/>
    </row>
    <row r="189" spans="1:2">
      <c r="B189" s="7"/>
    </row>
    <row r="190" spans="1:2">
      <c r="A190" t="s">
        <v>17</v>
      </c>
      <c r="B190" s="7"/>
    </row>
    <row r="191" spans="1:2">
      <c r="A191" t="s">
        <v>18</v>
      </c>
      <c r="B191" s="7">
        <v>43.5</v>
      </c>
    </row>
    <row r="192" spans="1:2">
      <c r="A192" t="s">
        <v>19</v>
      </c>
      <c r="B192" s="7">
        <v>0.9</v>
      </c>
    </row>
    <row r="193" spans="1:2">
      <c r="A193" t="s">
        <v>20</v>
      </c>
      <c r="B193" s="7">
        <v>1.5</v>
      </c>
    </row>
    <row r="194" spans="1:2">
      <c r="A194" t="s">
        <v>21</v>
      </c>
      <c r="B194" s="7">
        <v>1.5</v>
      </c>
    </row>
    <row r="195" spans="1:2">
      <c r="A195" t="s">
        <v>22</v>
      </c>
      <c r="B195" s="7">
        <v>3.68</v>
      </c>
    </row>
    <row r="196" spans="1:2">
      <c r="A196" t="s">
        <v>23</v>
      </c>
      <c r="B196" s="7">
        <v>33.5</v>
      </c>
    </row>
    <row r="197" spans="1:2">
      <c r="B197" s="7"/>
    </row>
    <row r="198" spans="1:2">
      <c r="A198" t="s">
        <v>24</v>
      </c>
      <c r="B198" s="7">
        <v>3.5</v>
      </c>
    </row>
    <row r="199" spans="1:2">
      <c r="A199" t="s">
        <v>25</v>
      </c>
      <c r="B199" s="7"/>
    </row>
    <row r="200" spans="1:2">
      <c r="A200" t="s">
        <v>26</v>
      </c>
      <c r="B200" s="7">
        <v>10.23</v>
      </c>
    </row>
    <row r="201" spans="1:2">
      <c r="B201" s="7"/>
    </row>
    <row r="202" spans="1:2" ht="15.75" thickBot="1">
      <c r="A202" s="8" t="s">
        <v>15</v>
      </c>
      <c r="B202" s="9">
        <f>SUM(B191:B201)</f>
        <v>98.31</v>
      </c>
    </row>
    <row r="203" spans="1:2" ht="15.75" thickTop="1"/>
    <row r="207" spans="1:2">
      <c r="A207" s="22" t="s">
        <v>39</v>
      </c>
      <c r="B207" s="22"/>
    </row>
    <row r="208" spans="1:2">
      <c r="A208" s="22" t="s">
        <v>42</v>
      </c>
      <c r="B208" s="22"/>
    </row>
    <row r="212" spans="1:2">
      <c r="A212" s="6" t="s">
        <v>8</v>
      </c>
      <c r="B212" s="18" t="s">
        <v>9</v>
      </c>
    </row>
    <row r="214" spans="1:2">
      <c r="A214" t="s">
        <v>10</v>
      </c>
      <c r="B214" s="7">
        <v>85.5</v>
      </c>
    </row>
    <row r="215" spans="1:2">
      <c r="A215" t="s">
        <v>11</v>
      </c>
      <c r="B215" s="7">
        <v>0</v>
      </c>
    </row>
    <row r="216" spans="1:2">
      <c r="A216" t="s">
        <v>12</v>
      </c>
      <c r="B216" s="7">
        <v>0</v>
      </c>
    </row>
    <row r="217" spans="1:2">
      <c r="A217" t="s">
        <v>13</v>
      </c>
      <c r="B217" s="7">
        <v>2.5</v>
      </c>
    </row>
    <row r="218" spans="1:2">
      <c r="A218" t="s">
        <v>14</v>
      </c>
      <c r="B218" s="7">
        <v>18.5</v>
      </c>
    </row>
    <row r="219" spans="1:2">
      <c r="B219" s="7"/>
    </row>
    <row r="220" spans="1:2">
      <c r="B220" s="7"/>
    </row>
    <row r="221" spans="1:2" ht="15.75" thickBot="1">
      <c r="A221" s="8" t="s">
        <v>15</v>
      </c>
      <c r="B221" s="9">
        <f>SUM(B214:B220)</f>
        <v>106.5</v>
      </c>
    </row>
    <row r="222" spans="1:2" ht="15.75" thickTop="1">
      <c r="B222" s="7"/>
    </row>
    <row r="223" spans="1:2">
      <c r="A223" s="6" t="s">
        <v>16</v>
      </c>
      <c r="B223" s="7"/>
    </row>
    <row r="224" spans="1:2">
      <c r="B224" s="7"/>
    </row>
    <row r="225" spans="1:2">
      <c r="A225" t="s">
        <v>17</v>
      </c>
      <c r="B225" s="7"/>
    </row>
    <row r="226" spans="1:2">
      <c r="A226" t="s">
        <v>18</v>
      </c>
      <c r="B226" s="7">
        <v>47.85</v>
      </c>
    </row>
    <row r="227" spans="1:2">
      <c r="A227" t="s">
        <v>19</v>
      </c>
      <c r="B227" s="7">
        <v>0.99</v>
      </c>
    </row>
    <row r="228" spans="1:2">
      <c r="A228" t="s">
        <v>20</v>
      </c>
      <c r="B228" s="7">
        <v>1.25</v>
      </c>
    </row>
    <row r="229" spans="1:2">
      <c r="A229" t="s">
        <v>21</v>
      </c>
      <c r="B229" s="7">
        <v>2</v>
      </c>
    </row>
    <row r="230" spans="1:2">
      <c r="A230" t="s">
        <v>22</v>
      </c>
      <c r="B230" s="7">
        <v>4.25</v>
      </c>
    </row>
    <row r="231" spans="1:2">
      <c r="A231" t="s">
        <v>23</v>
      </c>
      <c r="B231" s="7">
        <v>36.85</v>
      </c>
    </row>
    <row r="232" spans="1:2">
      <c r="B232" s="7"/>
    </row>
    <row r="233" spans="1:2">
      <c r="A233" t="s">
        <v>24</v>
      </c>
      <c r="B233" s="7">
        <v>3</v>
      </c>
    </row>
    <row r="234" spans="1:2">
      <c r="A234" t="s">
        <v>25</v>
      </c>
      <c r="B234" s="7"/>
    </row>
    <row r="235" spans="1:2">
      <c r="A235" t="s">
        <v>26</v>
      </c>
      <c r="B235" s="7">
        <v>10.31</v>
      </c>
    </row>
    <row r="236" spans="1:2">
      <c r="B236" s="7"/>
    </row>
    <row r="237" spans="1:2" ht="15.75" thickBot="1">
      <c r="A237" s="8" t="s">
        <v>15</v>
      </c>
      <c r="B237" s="9">
        <f>SUM(B226:B236)</f>
        <v>106.5</v>
      </c>
    </row>
    <row r="238" spans="1:2" ht="15.75" thickTop="1"/>
  </sheetData>
  <mergeCells count="14">
    <mergeCell ref="A207:B207"/>
    <mergeCell ref="A208:B208"/>
    <mergeCell ref="A172:B172"/>
    <mergeCell ref="A173:B173"/>
    <mergeCell ref="A15:B15"/>
    <mergeCell ref="A14:B14"/>
    <mergeCell ref="A47:B47"/>
    <mergeCell ref="A143:B143"/>
    <mergeCell ref="A48:B48"/>
    <mergeCell ref="A79:B79"/>
    <mergeCell ref="A80:B80"/>
    <mergeCell ref="A111:B111"/>
    <mergeCell ref="A112:B112"/>
    <mergeCell ref="A142:B142"/>
  </mergeCells>
  <pageMargins left="0.16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 4.1.4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Rumaki</cp:lastModifiedBy>
  <cp:lastPrinted>2018-06-14T05:49:35Z</cp:lastPrinted>
  <dcterms:created xsi:type="dcterms:W3CDTF">2018-05-15T07:03:52Z</dcterms:created>
  <dcterms:modified xsi:type="dcterms:W3CDTF">2019-12-24T14:23:22Z</dcterms:modified>
</cp:coreProperties>
</file>